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1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Q6" i="1" l="1"/>
  <c r="Q7" i="1"/>
  <c r="Q8" i="1"/>
  <c r="Q9" i="1"/>
  <c r="Q5" i="1"/>
  <c r="P10" i="1"/>
  <c r="Q10" i="1" s="1"/>
  <c r="C10" i="1" l="1"/>
  <c r="D10" i="1"/>
  <c r="E10" i="1"/>
  <c r="F10" i="1"/>
  <c r="G10" i="1"/>
  <c r="H10" i="1"/>
  <c r="I10" i="1"/>
  <c r="J10" i="1"/>
  <c r="K10" i="1"/>
  <c r="L10" i="1"/>
  <c r="M10" i="1"/>
  <c r="B10" i="1"/>
  <c r="N7" i="1" l="1"/>
  <c r="N8" i="1"/>
  <c r="N9" i="1"/>
  <c r="N6" i="1" l="1"/>
  <c r="N5" i="1"/>
  <c r="N10" i="1" l="1"/>
  <c r="O10" i="1" s="1"/>
  <c r="O7" i="1"/>
  <c r="O8" i="1"/>
  <c r="O9" i="1"/>
  <c r="O6" i="1"/>
  <c r="O5" i="1"/>
</calcChain>
</file>

<file path=xl/sharedStrings.xml><?xml version="1.0" encoding="utf-8"?>
<sst xmlns="http://schemas.openxmlformats.org/spreadsheetml/2006/main" count="34" uniqueCount="25">
  <si>
    <t>49.90&lt;F&lt;49.95</t>
  </si>
  <si>
    <t>49.95 to 50.03</t>
  </si>
  <si>
    <t>Amount</t>
  </si>
  <si>
    <t>50.03&lt;F&lt;50.05</t>
  </si>
  <si>
    <t>F&gt;50.05</t>
  </si>
  <si>
    <t>UD Energy with no incentive</t>
  </si>
  <si>
    <t>OD/UD</t>
  </si>
  <si>
    <t>PERIOD</t>
  </si>
  <si>
    <t>01-04-23 to 02-04-23</t>
  </si>
  <si>
    <t>03-04-23 to 09-04-23</t>
  </si>
  <si>
    <t>10-04-23 to 16-04-23</t>
  </si>
  <si>
    <t>17-04-23 to 23-04-23</t>
  </si>
  <si>
    <t>24-04-23 to 30-04-23</t>
  </si>
  <si>
    <t>TOTAL</t>
  </si>
  <si>
    <t>Freq&lt;=49.90</t>
  </si>
  <si>
    <t>Dev up to 200MW</t>
  </si>
  <si>
    <t>Dev &gt;300 MW</t>
  </si>
  <si>
    <t>Dev &gt; 200 MW &amp; &lt; 300 MW</t>
  </si>
  <si>
    <t>Total amount (Including Postfacto charges)</t>
  </si>
  <si>
    <t>Receivable/Payable</t>
  </si>
  <si>
    <t>Note: Energy &lt; 0 depicts Under Drawal</t>
  </si>
  <si>
    <t>Energy &gt; 0 depicts Over Drawal</t>
  </si>
  <si>
    <t>UI Data</t>
  </si>
  <si>
    <t>Energy
(MU)</t>
  </si>
  <si>
    <t>Net Energy (MU)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</si>
</sst>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</cellStyleXfs>
  <cellXfs count="13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</cellXfs>
  <cellStyles count="5">
    <cellStyle name="Normal" xfId="0" builtinId="0"/>
    <cellStyle name="Normal 2" xfId="1"/>
    <cellStyle name="Normal 2 2" xfId="2"/>
    <cellStyle name="Normal 2 3" xfId="3"/>
    <cellStyle name="Normal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view="pageBreakPreview" zoomScale="60" zoomScaleNormal="100" workbookViewId="0">
      <selection activeCell="S7" sqref="S7"/>
    </sheetView>
  </sheetViews>
  <sheetFormatPr defaultRowHeight="15" x14ac:dyDescent="0.25"/>
  <cols>
    <col min="1" max="1" width="19.85546875" style="2" customWidth="1"/>
    <col min="2" max="2" width="8.5703125" style="2" customWidth="1"/>
    <col min="3" max="3" width="12.28515625" style="2" bestFit="1" customWidth="1"/>
    <col min="4" max="4" width="9.28515625" style="2" bestFit="1" customWidth="1"/>
    <col min="5" max="5" width="12.28515625" style="2" bestFit="1" customWidth="1"/>
    <col min="6" max="6" width="9.42578125" style="2" bestFit="1" customWidth="1"/>
    <col min="7" max="7" width="8" style="2" customWidth="1"/>
    <col min="8" max="8" width="8.28515625" style="2" customWidth="1"/>
    <col min="9" max="9" width="12.28515625" style="2" bestFit="1" customWidth="1"/>
    <col min="10" max="10" width="7" style="2" bestFit="1" customWidth="1"/>
    <col min="11" max="11" width="13.7109375" style="2" bestFit="1" customWidth="1"/>
    <col min="12" max="12" width="7.5703125" style="2" bestFit="1" customWidth="1"/>
    <col min="13" max="13" width="9.5703125" style="2" customWidth="1"/>
    <col min="14" max="14" width="7.5703125" style="2" customWidth="1"/>
    <col min="15" max="15" width="7.140625" style="2" bestFit="1" customWidth="1"/>
    <col min="16" max="16" width="13.42578125" style="2" customWidth="1"/>
    <col min="17" max="17" width="11" style="2" customWidth="1"/>
    <col min="18" max="16384" width="9.140625" style="2"/>
  </cols>
  <sheetData>
    <row r="1" spans="1:17" ht="18.75" x14ac:dyDescent="0.25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s="7" customFormat="1" ht="29.25" customHeight="1" x14ac:dyDescent="0.25">
      <c r="A2" s="10" t="s">
        <v>7</v>
      </c>
      <c r="B2" s="10" t="s">
        <v>14</v>
      </c>
      <c r="C2" s="10"/>
      <c r="D2" s="10" t="s">
        <v>0</v>
      </c>
      <c r="E2" s="10"/>
      <c r="F2" s="10" t="s">
        <v>1</v>
      </c>
      <c r="G2" s="10"/>
      <c r="H2" s="10"/>
      <c r="I2" s="10"/>
      <c r="J2" s="10" t="s">
        <v>3</v>
      </c>
      <c r="K2" s="10"/>
      <c r="L2" s="10" t="s">
        <v>4</v>
      </c>
      <c r="M2" s="10" t="s">
        <v>5</v>
      </c>
      <c r="N2" s="10" t="s">
        <v>24</v>
      </c>
      <c r="O2" s="10" t="s">
        <v>6</v>
      </c>
      <c r="P2" s="10" t="s">
        <v>18</v>
      </c>
      <c r="Q2" s="10" t="s">
        <v>19</v>
      </c>
    </row>
    <row r="3" spans="1:17" s="7" customFormat="1" ht="75" x14ac:dyDescent="0.25">
      <c r="A3" s="10"/>
      <c r="B3" s="10"/>
      <c r="C3" s="10"/>
      <c r="D3" s="10"/>
      <c r="E3" s="10"/>
      <c r="F3" s="6" t="s">
        <v>15</v>
      </c>
      <c r="G3" s="6" t="s">
        <v>17</v>
      </c>
      <c r="H3" s="6" t="s">
        <v>16</v>
      </c>
      <c r="I3" s="6"/>
      <c r="J3" s="10"/>
      <c r="K3" s="10"/>
      <c r="L3" s="10"/>
      <c r="M3" s="10"/>
      <c r="N3" s="10"/>
      <c r="O3" s="10"/>
      <c r="P3" s="10"/>
      <c r="Q3" s="10"/>
    </row>
    <row r="4" spans="1:17" s="7" customFormat="1" ht="44.25" customHeight="1" x14ac:dyDescent="0.25">
      <c r="A4" s="10"/>
      <c r="B4" s="6" t="s">
        <v>23</v>
      </c>
      <c r="C4" s="6" t="s">
        <v>2</v>
      </c>
      <c r="D4" s="6" t="s">
        <v>23</v>
      </c>
      <c r="E4" s="6" t="s">
        <v>2</v>
      </c>
      <c r="F4" s="6" t="s">
        <v>23</v>
      </c>
      <c r="G4" s="6" t="s">
        <v>23</v>
      </c>
      <c r="H4" s="6" t="s">
        <v>23</v>
      </c>
      <c r="I4" s="6" t="s">
        <v>2</v>
      </c>
      <c r="J4" s="6" t="s">
        <v>23</v>
      </c>
      <c r="K4" s="6" t="s">
        <v>2</v>
      </c>
      <c r="L4" s="6" t="s">
        <v>23</v>
      </c>
      <c r="M4" s="10"/>
      <c r="N4" s="10"/>
      <c r="O4" s="10"/>
      <c r="P4" s="10"/>
      <c r="Q4" s="10"/>
    </row>
    <row r="5" spans="1:17" ht="42.75" customHeight="1" x14ac:dyDescent="0.25">
      <c r="A5" s="3" t="s">
        <v>8</v>
      </c>
      <c r="B5" s="8">
        <v>0.17369704700000022</v>
      </c>
      <c r="C5" s="8">
        <v>-1667397.8486314022</v>
      </c>
      <c r="D5" s="8">
        <v>-0.37872984100000029</v>
      </c>
      <c r="E5" s="8">
        <v>751628.94746562117</v>
      </c>
      <c r="F5" s="8">
        <v>-0.79343216000000039</v>
      </c>
      <c r="G5" s="8">
        <v>-0.2485561939999999</v>
      </c>
      <c r="H5" s="8">
        <v>0</v>
      </c>
      <c r="I5" s="8">
        <v>2152716.4815933816</v>
      </c>
      <c r="J5" s="8">
        <v>-6.9339786999999889E-2</v>
      </c>
      <c r="K5" s="8">
        <v>152920.55887287474</v>
      </c>
      <c r="L5" s="8">
        <v>-0.22994180399999994</v>
      </c>
      <c r="M5" s="8">
        <v>-0.14284952899999973</v>
      </c>
      <c r="N5" s="8">
        <f>SUM(B5,D5,F5:H5,J5,L5,M5)</f>
        <v>-1.689152268</v>
      </c>
      <c r="O5" s="4" t="str">
        <f>IF(N5&lt;0,"UD","OD")</f>
        <v>UD</v>
      </c>
      <c r="P5" s="1">
        <v>1448144.5820509305</v>
      </c>
      <c r="Q5" s="1" t="str">
        <f>IF(P5&gt;0,"Receivable","Payable")</f>
        <v>Receivable</v>
      </c>
    </row>
    <row r="6" spans="1:17" ht="42.75" customHeight="1" x14ac:dyDescent="0.25">
      <c r="A6" s="3" t="s">
        <v>9</v>
      </c>
      <c r="B6" s="8">
        <v>-0.170528546</v>
      </c>
      <c r="C6" s="8">
        <v>1462666.959</v>
      </c>
      <c r="D6" s="8">
        <v>0.71949359599999996</v>
      </c>
      <c r="E6" s="8">
        <v>-6488858.4289999995</v>
      </c>
      <c r="F6" s="8">
        <v>0.28313396400000002</v>
      </c>
      <c r="G6" s="8">
        <v>0.24128718599999999</v>
      </c>
      <c r="H6" s="8">
        <v>0.45870515499999998</v>
      </c>
      <c r="I6" s="8">
        <v>-13521538.039999999</v>
      </c>
      <c r="J6" s="8">
        <v>9.2821711000000001E-2</v>
      </c>
      <c r="K6" s="8">
        <v>-471782.32909999997</v>
      </c>
      <c r="L6" s="8">
        <v>0.47977023400000002</v>
      </c>
      <c r="M6" s="8">
        <v>-4.6879103999999998E-2</v>
      </c>
      <c r="N6" s="8">
        <f>SUM(B6,D6,F6:H6,J6,L6,M6)</f>
        <v>2.0578041960000002</v>
      </c>
      <c r="O6" s="4" t="str">
        <f t="shared" ref="O6:O10" si="0">IF(N6&lt;0,"UD","OD")</f>
        <v>OD</v>
      </c>
      <c r="P6" s="1">
        <v>-18839144.620000001</v>
      </c>
      <c r="Q6" s="1" t="str">
        <f t="shared" ref="Q6:Q9" si="1">IF(P6&gt;0,"Receivable","Payable")</f>
        <v>Payable</v>
      </c>
    </row>
    <row r="7" spans="1:17" ht="42.75" customHeight="1" x14ac:dyDescent="0.25">
      <c r="A7" s="3" t="s">
        <v>10</v>
      </c>
      <c r="B7" s="8">
        <v>3.6730710010000003</v>
      </c>
      <c r="C7" s="8">
        <v>-67211403.426473856</v>
      </c>
      <c r="D7" s="8">
        <v>1.0545922249999995</v>
      </c>
      <c r="E7" s="8">
        <v>-17695054.191554785</v>
      </c>
      <c r="F7" s="8">
        <v>1.0811915070000004</v>
      </c>
      <c r="G7" s="8">
        <v>0.74307459600000025</v>
      </c>
      <c r="H7" s="8">
        <v>0.77350318700000043</v>
      </c>
      <c r="I7" s="8">
        <v>-33287112.928725626</v>
      </c>
      <c r="J7" s="8">
        <v>9.1229843999999727E-2</v>
      </c>
      <c r="K7" s="8">
        <v>-523791.38169977342</v>
      </c>
      <c r="L7" s="8">
        <v>-2.7412470999999869E-2</v>
      </c>
      <c r="M7" s="8">
        <v>-0.66518606600000052</v>
      </c>
      <c r="N7" s="8">
        <f t="shared" ref="N7:N9" si="2">SUM(B7,D7,F7:H7,J7,L7,M7)</f>
        <v>6.7240638230000007</v>
      </c>
      <c r="O7" s="4" t="str">
        <f t="shared" si="0"/>
        <v>OD</v>
      </c>
      <c r="P7" s="1">
        <v>-118785704.67293216</v>
      </c>
      <c r="Q7" s="1" t="str">
        <f t="shared" si="1"/>
        <v>Payable</v>
      </c>
    </row>
    <row r="8" spans="1:17" ht="42.75" customHeight="1" x14ac:dyDescent="0.25">
      <c r="A8" s="3" t="s">
        <v>11</v>
      </c>
      <c r="B8" s="8">
        <v>8.4191889999993916E-3</v>
      </c>
      <c r="C8" s="8">
        <v>-2053346.2160149438</v>
      </c>
      <c r="D8" s="8">
        <v>-0.36268147599999928</v>
      </c>
      <c r="E8" s="8">
        <v>3609372.9030717229</v>
      </c>
      <c r="F8" s="8">
        <v>-3.5356942889999985</v>
      </c>
      <c r="G8" s="8">
        <v>-0.30350847400000042</v>
      </c>
      <c r="H8" s="8">
        <v>0.48915414500000076</v>
      </c>
      <c r="I8" s="8">
        <v>14775909.835323747</v>
      </c>
      <c r="J8" s="8">
        <v>-0.33828620600000081</v>
      </c>
      <c r="K8" s="8">
        <v>779378.64187245455</v>
      </c>
      <c r="L8" s="8">
        <v>-0.48247208800000113</v>
      </c>
      <c r="M8" s="8">
        <v>-0.3249507579999994</v>
      </c>
      <c r="N8" s="8">
        <f t="shared" si="2"/>
        <v>-4.8500199569999998</v>
      </c>
      <c r="O8" s="4" t="str">
        <f t="shared" si="0"/>
        <v>UD</v>
      </c>
      <c r="P8" s="1">
        <v>16680483.240891367</v>
      </c>
      <c r="Q8" s="1" t="str">
        <f t="shared" si="1"/>
        <v>Receivable</v>
      </c>
    </row>
    <row r="9" spans="1:17" ht="42.75" customHeight="1" x14ac:dyDescent="0.25">
      <c r="A9" s="3" t="s">
        <v>12</v>
      </c>
      <c r="B9" s="8">
        <v>-4.5130241999999383E-2</v>
      </c>
      <c r="C9" s="8">
        <v>-3498641.9501166558</v>
      </c>
      <c r="D9" s="8">
        <v>-0.425705691</v>
      </c>
      <c r="E9" s="8">
        <v>-1364807.8473240321</v>
      </c>
      <c r="F9" s="8">
        <v>-5.4563310960000013</v>
      </c>
      <c r="G9" s="8">
        <v>-0.89188446900000018</v>
      </c>
      <c r="H9" s="8">
        <v>0.57900498399999956</v>
      </c>
      <c r="I9" s="8">
        <v>13966857.863232596</v>
      </c>
      <c r="J9" s="8">
        <v>-0.58119316399999998</v>
      </c>
      <c r="K9" s="8">
        <v>1712899.6260970242</v>
      </c>
      <c r="L9" s="8">
        <v>-0.73535851300000044</v>
      </c>
      <c r="M9" s="8">
        <v>-1.3688627110000002</v>
      </c>
      <c r="N9" s="8">
        <f t="shared" si="2"/>
        <v>-8.9254609020000011</v>
      </c>
      <c r="O9" s="4" t="str">
        <f t="shared" si="0"/>
        <v>UD</v>
      </c>
      <c r="P9" s="1">
        <v>10320216.227373555</v>
      </c>
      <c r="Q9" s="1" t="str">
        <f t="shared" si="1"/>
        <v>Receivable</v>
      </c>
    </row>
    <row r="10" spans="1:17" ht="42.75" customHeight="1" x14ac:dyDescent="0.25">
      <c r="A10" s="5" t="s">
        <v>13</v>
      </c>
      <c r="B10" s="9">
        <f>SUM(B5:B9)</f>
        <v>3.6395284490000006</v>
      </c>
      <c r="C10" s="9">
        <f t="shared" ref="C10:P10" si="3">SUM(C5:C9)</f>
        <v>-72968122.482236847</v>
      </c>
      <c r="D10" s="9">
        <f t="shared" si="3"/>
        <v>0.60696881300000005</v>
      </c>
      <c r="E10" s="9">
        <f t="shared" si="3"/>
        <v>-21187718.61734147</v>
      </c>
      <c r="F10" s="9">
        <f t="shared" si="3"/>
        <v>-8.4211320739999991</v>
      </c>
      <c r="G10" s="9">
        <f t="shared" si="3"/>
        <v>-0.45958735500000031</v>
      </c>
      <c r="H10" s="9">
        <f t="shared" si="3"/>
        <v>2.3003674710000004</v>
      </c>
      <c r="I10" s="9">
        <f t="shared" si="3"/>
        <v>-15913166.788575901</v>
      </c>
      <c r="J10" s="9">
        <f t="shared" si="3"/>
        <v>-0.80476760200000097</v>
      </c>
      <c r="K10" s="9">
        <f t="shared" si="3"/>
        <v>1649625.11604258</v>
      </c>
      <c r="L10" s="9">
        <f t="shared" si="3"/>
        <v>-0.9954146420000014</v>
      </c>
      <c r="M10" s="9">
        <f t="shared" si="3"/>
        <v>-2.5487281679999998</v>
      </c>
      <c r="N10" s="9">
        <f t="shared" si="3"/>
        <v>-6.6827651079999999</v>
      </c>
      <c r="O10" s="6" t="str">
        <f t="shared" si="0"/>
        <v>UD</v>
      </c>
      <c r="P10" s="6">
        <f t="shared" si="3"/>
        <v>-109176005.24261631</v>
      </c>
      <c r="Q10" s="6" t="str">
        <f>IF(P10&gt;0,"Receivable","Payable")</f>
        <v>Payable</v>
      </c>
    </row>
    <row r="12" spans="1:17" x14ac:dyDescent="0.25">
      <c r="A12" s="12" t="s">
        <v>20</v>
      </c>
      <c r="B12" s="12"/>
      <c r="C12" s="12"/>
      <c r="D12" s="12"/>
    </row>
    <row r="13" spans="1:17" x14ac:dyDescent="0.25">
      <c r="A13" s="12" t="s">
        <v>21</v>
      </c>
      <c r="B13" s="12"/>
      <c r="C13" s="12"/>
      <c r="D13" s="12"/>
    </row>
  </sheetData>
  <mergeCells count="14">
    <mergeCell ref="A1:P1"/>
    <mergeCell ref="A12:D12"/>
    <mergeCell ref="A13:D13"/>
    <mergeCell ref="N2:N4"/>
    <mergeCell ref="O2:O4"/>
    <mergeCell ref="A2:A4"/>
    <mergeCell ref="P2:P4"/>
    <mergeCell ref="Q2:Q4"/>
    <mergeCell ref="J2:K3"/>
    <mergeCell ref="L2:L3"/>
    <mergeCell ref="M2:M4"/>
    <mergeCell ref="B2:C3"/>
    <mergeCell ref="D2:E3"/>
    <mergeCell ref="F2:I2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2023-07-05T07:19:16Z</dcterms:modified>
</cp:coreProperties>
</file>